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20" yWindow="-60" windowWidth="19440" windowHeight="14940"/>
  </bookViews>
  <sheets>
    <sheet name="Table3" sheetId="1" r:id="rId1"/>
  </sheets>
  <definedNames>
    <definedName name="_xlnm._FilterDatabase" localSheetId="0" hidden="1">Table3!$A$7:$K$7</definedName>
    <definedName name="_xlnm.Print_Titles" localSheetId="0">Table3!$6:$7</definedName>
    <definedName name="_xlnm.Print_Area" localSheetId="0">Table3!$A$1:$K$25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23" i="1" l="1"/>
  <c r="G23" i="1"/>
  <c r="G22" i="1" s="1"/>
  <c r="F23" i="1"/>
  <c r="F22" i="1" s="1"/>
  <c r="H22" i="1"/>
  <c r="I21" i="1"/>
  <c r="H20" i="1"/>
  <c r="G20" i="1"/>
  <c r="G19" i="1" s="1"/>
  <c r="F20" i="1"/>
  <c r="F19" i="1" s="1"/>
  <c r="I18" i="1"/>
  <c r="H17" i="1"/>
  <c r="I17" i="1" s="1"/>
  <c r="G17" i="1"/>
  <c r="F17" i="1"/>
  <c r="F16" i="1" s="1"/>
  <c r="G16" i="1"/>
  <c r="I15" i="1"/>
  <c r="H14" i="1"/>
  <c r="H13" i="1" s="1"/>
  <c r="G14" i="1"/>
  <c r="F14" i="1"/>
  <c r="G13" i="1"/>
  <c r="F13" i="1"/>
  <c r="H11" i="1"/>
  <c r="H10" i="1" s="1"/>
  <c r="G11" i="1"/>
  <c r="G10" i="1" s="1"/>
  <c r="F11" i="1"/>
  <c r="F10" i="1"/>
  <c r="I20" i="1" l="1"/>
  <c r="H16" i="1"/>
  <c r="I16" i="1" s="1"/>
  <c r="I13" i="1"/>
  <c r="F25" i="1"/>
  <c r="I14" i="1"/>
  <c r="G25" i="1"/>
  <c r="H19" i="1"/>
  <c r="I19" i="1" s="1"/>
  <c r="H25" i="1" l="1"/>
  <c r="I25" i="1" s="1"/>
</calcChain>
</file>

<file path=xl/sharedStrings.xml><?xml version="1.0" encoding="utf-8"?>
<sst xmlns="http://schemas.openxmlformats.org/spreadsheetml/2006/main" count="75" uniqueCount="42">
  <si>
    <t/>
  </si>
  <si>
    <t>Наименование объектов/мероприятий</t>
  </si>
  <si>
    <t>ГРБС</t>
  </si>
  <si>
    <t>РзПр</t>
  </si>
  <si>
    <t>ЦСР</t>
  </si>
  <si>
    <t>ВР</t>
  </si>
  <si>
    <t>1</t>
  </si>
  <si>
    <t>2</t>
  </si>
  <si>
    <t>3</t>
  </si>
  <si>
    <t>4</t>
  </si>
  <si>
    <t>5</t>
  </si>
  <si>
    <t>6</t>
  </si>
  <si>
    <t>7</t>
  </si>
  <si>
    <t>8</t>
  </si>
  <si>
    <t>410</t>
  </si>
  <si>
    <t>0505</t>
  </si>
  <si>
    <t>ИТОГО:</t>
  </si>
  <si>
    <t>Приложение 
к  Решению Дятьковского районного Совета народных депутатов "О бюджете муниципального образования "Дятьковский район"  на 2020 год
и на плановый период 2021 и 2022 годов"</t>
  </si>
  <si>
    <t xml:space="preserve"> </t>
  </si>
  <si>
    <t>911</t>
  </si>
  <si>
    <t>400</t>
  </si>
  <si>
    <t>% исполнения</t>
  </si>
  <si>
    <t>0501</t>
  </si>
  <si>
    <t>Мероприятия в сфере коммунального хозяйства</t>
  </si>
  <si>
    <t>0502</t>
  </si>
  <si>
    <t>Мероприятия в сфере жилищного хозяйства</t>
  </si>
  <si>
    <t>Строительство и реконструкция (модернизация) объектов питьевого водоснабжения</t>
  </si>
  <si>
    <t>Капитальные вложения в объекты государственной (муниципальной) собственности</t>
  </si>
  <si>
    <t>09 1 F5 52430</t>
  </si>
  <si>
    <t>Утвержденный план на 2025 год</t>
  </si>
  <si>
    <t>Объекты муниципальной собственности</t>
  </si>
  <si>
    <t>07 4 00 81750</t>
  </si>
  <si>
    <t>Бюджетные инвестиции (Реконструкция Усадьба РТС10)</t>
  </si>
  <si>
    <t>Мероприятия по переселению граждан из аварийного жилищного фонда</t>
  </si>
  <si>
    <t>07 4 00 81880</t>
  </si>
  <si>
    <t>Бюджетные инвестиции (Приобретение объектов недвижимого имущества в государственную (муниципальную) собственность)</t>
  </si>
  <si>
    <t>07 4 00 81740</t>
  </si>
  <si>
    <t>Бюджетные инвестиции (ПСД и строительный контроль сети водоснабжения, водоотведения)</t>
  </si>
  <si>
    <t>Бюджетные инвестиции (Строительство и реконструкция (модернизация) объектов питьевого водоснабжения)</t>
  </si>
  <si>
    <t>Отчет об исполнении перечня объектов бюджетных инвестиций  муниципальной собственности бюджета  Дятьковского городского поселения  Дятьковского муниципального района Брянской области за 2025 года</t>
  </si>
  <si>
    <t>Уточненный план  за 2025 год</t>
  </si>
  <si>
    <t>Исполнено                           за 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</si>
</sst>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0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Arial"/>
      <family val="2"/>
      <charset val="204"/>
    </font>
    <font>
      <sz val="9"/>
      <color rgb="FF000000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3"/>
      <color rgb="FF000000"/>
      <name val="Times New Roman"/>
      <family val="1"/>
      <charset val="204"/>
    </font>
    <font>
      <sz val="13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>
      <alignment vertical="top" wrapText="1"/>
    </xf>
  </cellStyleXfs>
  <cellXfs count="55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4" fontId="0" fillId="0" borderId="0" xfId="0" applyNumberFormat="1" applyFont="1" applyFill="1" applyAlignment="1">
      <alignment vertical="top" wrapText="1"/>
    </xf>
    <xf numFmtId="49" fontId="4" fillId="0" borderId="1" xfId="0" applyNumberFormat="1" applyFont="1" applyFill="1" applyBorder="1" applyAlignment="1">
      <alignment horizontal="center" vertical="center" shrinkToFit="1"/>
    </xf>
    <xf numFmtId="4" fontId="4" fillId="0" borderId="1" xfId="0" applyNumberFormat="1" applyFont="1" applyFill="1" applyBorder="1" applyAlignment="1">
      <alignment horizontal="center" vertical="center" shrinkToFit="1"/>
    </xf>
    <xf numFmtId="4" fontId="3" fillId="0" borderId="1" xfId="0" applyNumberFormat="1" applyFont="1" applyFill="1" applyBorder="1" applyAlignment="1">
      <alignment horizontal="center" vertical="center" shrinkToFit="1"/>
    </xf>
    <xf numFmtId="49" fontId="3" fillId="0" borderId="1" xfId="0" applyNumberFormat="1" applyFont="1" applyFill="1" applyBorder="1" applyAlignment="1">
      <alignment horizontal="center" vertical="center" shrinkToFit="1"/>
    </xf>
    <xf numFmtId="0" fontId="1" fillId="0" borderId="0" xfId="0" applyFont="1" applyFill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vertical="top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vertical="top" wrapText="1"/>
    </xf>
    <xf numFmtId="0" fontId="3" fillId="0" borderId="11" xfId="0" applyFont="1" applyFill="1" applyBorder="1" applyAlignment="1">
      <alignment horizontal="left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top" wrapText="1"/>
    </xf>
    <xf numFmtId="0" fontId="4" fillId="0" borderId="11" xfId="0" applyFont="1" applyFill="1" applyBorder="1" applyAlignment="1">
      <alignment horizontal="left" vertical="center" wrapText="1"/>
    </xf>
    <xf numFmtId="164" fontId="1" fillId="0" borderId="12" xfId="0" applyNumberFormat="1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left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center" vertical="center" wrapText="1"/>
    </xf>
    <xf numFmtId="49" fontId="4" fillId="0" borderId="14" xfId="0" applyNumberFormat="1" applyFont="1" applyFill="1" applyBorder="1" applyAlignment="1">
      <alignment horizontal="center" vertical="center" shrinkToFit="1"/>
    </xf>
    <xf numFmtId="4" fontId="4" fillId="0" borderId="14" xfId="0" applyNumberFormat="1" applyFont="1" applyFill="1" applyBorder="1" applyAlignment="1">
      <alignment horizontal="center" vertical="center" shrinkToFit="1"/>
    </xf>
    <xf numFmtId="4" fontId="4" fillId="0" borderId="14" xfId="0" applyNumberFormat="1" applyFont="1" applyFill="1" applyBorder="1" applyAlignment="1">
      <alignment horizontal="center" vertical="center" wrapText="1"/>
    </xf>
    <xf numFmtId="164" fontId="1" fillId="0" borderId="15" xfId="0" applyNumberFormat="1" applyFont="1" applyFill="1" applyBorder="1" applyAlignment="1">
      <alignment horizontal="center" vertical="center" wrapText="1"/>
    </xf>
    <xf numFmtId="4" fontId="7" fillId="0" borderId="17" xfId="0" applyNumberFormat="1" applyFont="1" applyFill="1" applyBorder="1" applyAlignment="1">
      <alignment horizontal="center" vertical="center" wrapText="1"/>
    </xf>
    <xf numFmtId="164" fontId="8" fillId="0" borderId="18" xfId="0" applyNumberFormat="1" applyFont="1" applyFill="1" applyBorder="1" applyAlignment="1">
      <alignment horizontal="center" vertical="center" wrapText="1"/>
    </xf>
    <xf numFmtId="0" fontId="9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left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7" fillId="0" borderId="16" xfId="0" applyFont="1" applyFill="1" applyBorder="1" applyAlignment="1">
      <alignment horizontal="center" vertical="center" wrapText="1"/>
    </xf>
    <xf numFmtId="0" fontId="7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6"/>
  <sheetViews>
    <sheetView tabSelected="1" view="pageBreakPreview" zoomScaleNormal="90" zoomScaleSheetLayoutView="100" workbookViewId="0">
      <selection activeCell="I11" sqref="I11"/>
    </sheetView>
  </sheetViews>
  <sheetFormatPr defaultRowHeight="12.75" x14ac:dyDescent="0.2"/>
  <cols>
    <col min="1" max="1" width="57.6640625" customWidth="1"/>
    <col min="2" max="2" width="8.83203125" customWidth="1"/>
    <col min="3" max="3" width="8.33203125" customWidth="1"/>
    <col min="4" max="4" width="17" bestFit="1" customWidth="1"/>
    <col min="5" max="5" width="9" customWidth="1"/>
    <col min="6" max="8" width="21" customWidth="1"/>
    <col min="9" max="9" width="14.5" customWidth="1"/>
    <col min="10" max="10" width="0.33203125" hidden="1" customWidth="1"/>
    <col min="11" max="11" width="20.5" hidden="1" customWidth="1"/>
  </cols>
  <sheetData>
    <row r="1" spans="1:11" ht="1.5" customHeight="1" x14ac:dyDescent="0.2">
      <c r="A1" s="1"/>
      <c r="B1" s="1" t="s">
        <v>0</v>
      </c>
      <c r="C1" s="1" t="s">
        <v>0</v>
      </c>
      <c r="D1" s="45" t="s">
        <v>17</v>
      </c>
      <c r="E1" s="45"/>
      <c r="F1" s="45"/>
      <c r="G1" s="45"/>
      <c r="H1" s="45"/>
      <c r="I1" s="45"/>
      <c r="J1" s="45"/>
      <c r="K1" s="45"/>
    </row>
    <row r="2" spans="1:11" ht="12" customHeight="1" x14ac:dyDescent="0.2">
      <c r="A2" s="1"/>
      <c r="B2" s="1"/>
      <c r="C2" s="1"/>
      <c r="D2" s="7"/>
      <c r="E2" s="7"/>
      <c r="F2" s="45"/>
      <c r="G2" s="45"/>
      <c r="H2" s="45"/>
      <c r="I2" s="45"/>
      <c r="J2" s="45"/>
      <c r="K2" s="45"/>
    </row>
    <row r="3" spans="1:11" ht="81" hidden="1" customHeight="1" x14ac:dyDescent="0.2">
      <c r="A3" s="1"/>
      <c r="B3" s="1"/>
      <c r="C3" s="1"/>
      <c r="D3" s="7"/>
      <c r="E3" s="7"/>
      <c r="F3" s="7"/>
      <c r="G3" s="7"/>
      <c r="H3" s="7"/>
      <c r="I3" s="7"/>
      <c r="J3" s="7"/>
      <c r="K3" s="7"/>
    </row>
    <row r="4" spans="1:11" ht="42.75" customHeight="1" x14ac:dyDescent="0.2">
      <c r="A4" s="46" t="s">
        <v>39</v>
      </c>
      <c r="B4" s="46"/>
      <c r="C4" s="46"/>
      <c r="D4" s="46"/>
      <c r="E4" s="46"/>
      <c r="F4" s="46"/>
      <c r="G4" s="46"/>
      <c r="H4" s="46"/>
      <c r="I4" s="46"/>
      <c r="J4" s="46"/>
      <c r="K4" s="46"/>
    </row>
    <row r="5" spans="1:11" ht="15" customHeight="1" thickBot="1" x14ac:dyDescent="0.25"/>
    <row r="6" spans="1:11" s="19" customFormat="1" ht="47.25" x14ac:dyDescent="0.2">
      <c r="A6" s="16" t="s">
        <v>1</v>
      </c>
      <c r="B6" s="17" t="s">
        <v>2</v>
      </c>
      <c r="C6" s="17" t="s">
        <v>3</v>
      </c>
      <c r="D6" s="17" t="s">
        <v>4</v>
      </c>
      <c r="E6" s="17" t="s">
        <v>5</v>
      </c>
      <c r="F6" s="17" t="s">
        <v>29</v>
      </c>
      <c r="G6" s="17" t="s">
        <v>40</v>
      </c>
      <c r="H6" s="17" t="s">
        <v>41</v>
      </c>
      <c r="I6" s="18" t="s">
        <v>21</v>
      </c>
    </row>
    <row r="7" spans="1:11" s="23" customFormat="1" thickBot="1" x14ac:dyDescent="0.25">
      <c r="A7" s="20" t="s">
        <v>6</v>
      </c>
      <c r="B7" s="21" t="s">
        <v>7</v>
      </c>
      <c r="C7" s="21" t="s">
        <v>8</v>
      </c>
      <c r="D7" s="21" t="s">
        <v>9</v>
      </c>
      <c r="E7" s="21" t="s">
        <v>10</v>
      </c>
      <c r="F7" s="21" t="s">
        <v>11</v>
      </c>
      <c r="G7" s="21" t="s">
        <v>12</v>
      </c>
      <c r="H7" s="21" t="s">
        <v>13</v>
      </c>
      <c r="I7" s="22">
        <v>9</v>
      </c>
    </row>
    <row r="8" spans="1:11" s="19" customFormat="1" ht="15.75" x14ac:dyDescent="0.2">
      <c r="A8" s="47" t="s">
        <v>30</v>
      </c>
      <c r="B8" s="48"/>
      <c r="C8" s="48"/>
      <c r="D8" s="48"/>
      <c r="E8" s="48"/>
      <c r="F8" s="48"/>
      <c r="G8" s="48"/>
      <c r="H8" s="48"/>
      <c r="I8" s="49"/>
    </row>
    <row r="9" spans="1:11" s="19" customFormat="1" ht="15.75" x14ac:dyDescent="0.2">
      <c r="A9" s="50"/>
      <c r="B9" s="51"/>
      <c r="C9" s="51"/>
      <c r="D9" s="51"/>
      <c r="E9" s="51"/>
      <c r="F9" s="51"/>
      <c r="G9" s="51"/>
      <c r="H9" s="51"/>
      <c r="I9" s="52"/>
    </row>
    <row r="10" spans="1:11" s="26" customFormat="1" ht="15.75" x14ac:dyDescent="0.2">
      <c r="A10" s="24" t="s">
        <v>25</v>
      </c>
      <c r="B10" s="15">
        <v>911</v>
      </c>
      <c r="C10" s="13" t="s">
        <v>22</v>
      </c>
      <c r="D10" s="6" t="s">
        <v>31</v>
      </c>
      <c r="E10" s="6"/>
      <c r="F10" s="5">
        <f>F11</f>
        <v>150000</v>
      </c>
      <c r="G10" s="5">
        <f t="shared" ref="G10:H11" si="0">G11</f>
        <v>0</v>
      </c>
      <c r="H10" s="5">
        <f t="shared" si="0"/>
        <v>0</v>
      </c>
      <c r="I10" s="25">
        <v>0</v>
      </c>
      <c r="K10" s="26" t="s">
        <v>18</v>
      </c>
    </row>
    <row r="11" spans="1:11" s="19" customFormat="1" ht="53.25" customHeight="1" x14ac:dyDescent="0.2">
      <c r="A11" s="27" t="s">
        <v>27</v>
      </c>
      <c r="B11" s="8">
        <v>911</v>
      </c>
      <c r="C11" s="14" t="s">
        <v>22</v>
      </c>
      <c r="D11" s="3" t="s">
        <v>31</v>
      </c>
      <c r="E11" s="8">
        <v>400</v>
      </c>
      <c r="F11" s="12">
        <f>F12</f>
        <v>150000</v>
      </c>
      <c r="G11" s="12">
        <f t="shared" si="0"/>
        <v>0</v>
      </c>
      <c r="H11" s="12">
        <f t="shared" si="0"/>
        <v>0</v>
      </c>
      <c r="I11" s="28">
        <v>0</v>
      </c>
    </row>
    <row r="12" spans="1:11" s="19" customFormat="1" ht="31.5" x14ac:dyDescent="0.2">
      <c r="A12" s="27" t="s">
        <v>32</v>
      </c>
      <c r="B12" s="8">
        <v>911</v>
      </c>
      <c r="C12" s="14" t="s">
        <v>22</v>
      </c>
      <c r="D12" s="3" t="s">
        <v>31</v>
      </c>
      <c r="E12" s="3" t="s">
        <v>14</v>
      </c>
      <c r="F12" s="4">
        <v>150000</v>
      </c>
      <c r="G12" s="4">
        <v>0</v>
      </c>
      <c r="H12" s="4">
        <v>0</v>
      </c>
      <c r="I12" s="28">
        <v>0</v>
      </c>
    </row>
    <row r="13" spans="1:11" s="26" customFormat="1" ht="31.5" x14ac:dyDescent="0.2">
      <c r="A13" s="29" t="s">
        <v>33</v>
      </c>
      <c r="B13" s="10" t="s">
        <v>19</v>
      </c>
      <c r="C13" s="10" t="s">
        <v>22</v>
      </c>
      <c r="D13" s="30" t="s">
        <v>34</v>
      </c>
      <c r="E13" s="31"/>
      <c r="F13" s="32">
        <f>F15</f>
        <v>0</v>
      </c>
      <c r="G13" s="32">
        <f>G14</f>
        <v>2524000</v>
      </c>
      <c r="H13" s="32">
        <f>H14</f>
        <v>2524000</v>
      </c>
      <c r="I13" s="25">
        <f t="shared" ref="I11:I17" si="1">H13/G13*100</f>
        <v>100</v>
      </c>
    </row>
    <row r="14" spans="1:11" s="19" customFormat="1" ht="47.25" x14ac:dyDescent="0.2">
      <c r="A14" s="33" t="s">
        <v>27</v>
      </c>
      <c r="B14" s="9" t="s">
        <v>19</v>
      </c>
      <c r="C14" s="9" t="s">
        <v>22</v>
      </c>
      <c r="D14" s="34" t="s">
        <v>34</v>
      </c>
      <c r="E14" s="9">
        <v>400</v>
      </c>
      <c r="F14" s="35">
        <f>F15</f>
        <v>0</v>
      </c>
      <c r="G14" s="35">
        <f>G15</f>
        <v>2524000</v>
      </c>
      <c r="H14" s="35">
        <f t="shared" ref="H14" si="2">H15</f>
        <v>2524000</v>
      </c>
      <c r="I14" s="28">
        <f t="shared" si="1"/>
        <v>100</v>
      </c>
    </row>
    <row r="15" spans="1:11" s="19" customFormat="1" ht="48" customHeight="1" x14ac:dyDescent="0.2">
      <c r="A15" s="33" t="s">
        <v>35</v>
      </c>
      <c r="B15" s="9" t="s">
        <v>19</v>
      </c>
      <c r="C15" s="9" t="s">
        <v>22</v>
      </c>
      <c r="D15" s="34" t="s">
        <v>34</v>
      </c>
      <c r="E15" s="9">
        <v>410</v>
      </c>
      <c r="F15" s="35">
        <v>0</v>
      </c>
      <c r="G15" s="35">
        <v>2524000</v>
      </c>
      <c r="H15" s="4">
        <v>2524000</v>
      </c>
      <c r="I15" s="28">
        <f t="shared" si="1"/>
        <v>100</v>
      </c>
    </row>
    <row r="16" spans="1:11" s="26" customFormat="1" ht="31.5" x14ac:dyDescent="0.2">
      <c r="A16" s="24" t="s">
        <v>23</v>
      </c>
      <c r="B16" s="15">
        <v>911</v>
      </c>
      <c r="C16" s="13" t="s">
        <v>24</v>
      </c>
      <c r="D16" s="6" t="s">
        <v>36</v>
      </c>
      <c r="E16" s="6"/>
      <c r="F16" s="5">
        <f>F17</f>
        <v>5300000</v>
      </c>
      <c r="G16" s="5">
        <f>G17</f>
        <v>5300000</v>
      </c>
      <c r="H16" s="5">
        <f t="shared" ref="H16:H17" si="3">H17</f>
        <v>634170.01</v>
      </c>
      <c r="I16" s="25">
        <f t="shared" si="1"/>
        <v>11.965471886792454</v>
      </c>
    </row>
    <row r="17" spans="1:9" s="19" customFormat="1" ht="47.25" x14ac:dyDescent="0.2">
      <c r="A17" s="27" t="s">
        <v>27</v>
      </c>
      <c r="B17" s="8">
        <v>911</v>
      </c>
      <c r="C17" s="14" t="s">
        <v>24</v>
      </c>
      <c r="D17" s="3" t="s">
        <v>36</v>
      </c>
      <c r="E17" s="3" t="s">
        <v>20</v>
      </c>
      <c r="F17" s="4">
        <f>F18</f>
        <v>5300000</v>
      </c>
      <c r="G17" s="4">
        <f t="shared" ref="G17" si="4">G18</f>
        <v>5300000</v>
      </c>
      <c r="H17" s="4">
        <f t="shared" si="3"/>
        <v>634170.01</v>
      </c>
      <c r="I17" s="28">
        <f t="shared" si="1"/>
        <v>11.965471886792454</v>
      </c>
    </row>
    <row r="18" spans="1:9" s="19" customFormat="1" ht="31.5" x14ac:dyDescent="0.2">
      <c r="A18" s="27" t="s">
        <v>37</v>
      </c>
      <c r="B18" s="8">
        <v>911</v>
      </c>
      <c r="C18" s="14" t="s">
        <v>24</v>
      </c>
      <c r="D18" s="3" t="s">
        <v>36</v>
      </c>
      <c r="E18" s="3" t="s">
        <v>14</v>
      </c>
      <c r="F18" s="4">
        <v>5300000</v>
      </c>
      <c r="G18" s="12">
        <v>5300000</v>
      </c>
      <c r="H18" s="4">
        <v>634170.01</v>
      </c>
      <c r="I18" s="28">
        <f>H18/G18*100</f>
        <v>11.965471886792454</v>
      </c>
    </row>
    <row r="19" spans="1:9" s="26" customFormat="1" ht="31.5" x14ac:dyDescent="0.2">
      <c r="A19" s="24" t="s">
        <v>23</v>
      </c>
      <c r="B19" s="15">
        <v>911</v>
      </c>
      <c r="C19" s="13" t="s">
        <v>15</v>
      </c>
      <c r="D19" s="6" t="s">
        <v>36</v>
      </c>
      <c r="E19" s="6"/>
      <c r="F19" s="5">
        <f>F20</f>
        <v>0</v>
      </c>
      <c r="G19" s="5">
        <f t="shared" ref="G19:H20" si="5">G20</f>
        <v>359999.85</v>
      </c>
      <c r="H19" s="5">
        <f t="shared" si="5"/>
        <v>359999.85</v>
      </c>
      <c r="I19" s="25">
        <f t="shared" ref="I19:I25" si="6">H19/G19*100</f>
        <v>100</v>
      </c>
    </row>
    <row r="20" spans="1:9" s="19" customFormat="1" ht="47.25" x14ac:dyDescent="0.2">
      <c r="A20" s="27" t="s">
        <v>27</v>
      </c>
      <c r="B20" s="8">
        <v>911</v>
      </c>
      <c r="C20" s="14" t="s">
        <v>15</v>
      </c>
      <c r="D20" s="3" t="s">
        <v>36</v>
      </c>
      <c r="E20" s="3">
        <v>400</v>
      </c>
      <c r="F20" s="4">
        <f>F21</f>
        <v>0</v>
      </c>
      <c r="G20" s="4">
        <f t="shared" si="5"/>
        <v>359999.85</v>
      </c>
      <c r="H20" s="4">
        <f t="shared" si="5"/>
        <v>359999.85</v>
      </c>
      <c r="I20" s="28">
        <f t="shared" si="6"/>
        <v>100</v>
      </c>
    </row>
    <row r="21" spans="1:9" s="19" customFormat="1" ht="47.25" x14ac:dyDescent="0.2">
      <c r="A21" s="27" t="s">
        <v>38</v>
      </c>
      <c r="B21" s="8">
        <v>911</v>
      </c>
      <c r="C21" s="8" t="s">
        <v>15</v>
      </c>
      <c r="D21" s="8" t="s">
        <v>36</v>
      </c>
      <c r="E21" s="8">
        <v>410</v>
      </c>
      <c r="F21" s="12">
        <v>0</v>
      </c>
      <c r="G21" s="12">
        <v>359999.85</v>
      </c>
      <c r="H21" s="12">
        <v>359999.85</v>
      </c>
      <c r="I21" s="28">
        <f t="shared" si="6"/>
        <v>100</v>
      </c>
    </row>
    <row r="22" spans="1:9" s="26" customFormat="1" ht="47.25" x14ac:dyDescent="0.2">
      <c r="A22" s="24" t="s">
        <v>26</v>
      </c>
      <c r="B22" s="15">
        <v>911</v>
      </c>
      <c r="C22" s="15" t="s">
        <v>15</v>
      </c>
      <c r="D22" s="6" t="s">
        <v>28</v>
      </c>
      <c r="E22" s="15"/>
      <c r="F22" s="11">
        <f>F23</f>
        <v>1000000</v>
      </c>
      <c r="G22" s="11">
        <f t="shared" ref="G22:H23" si="7">G23</f>
        <v>0</v>
      </c>
      <c r="H22" s="11">
        <f t="shared" si="7"/>
        <v>0</v>
      </c>
      <c r="I22" s="25">
        <v>0</v>
      </c>
    </row>
    <row r="23" spans="1:9" s="19" customFormat="1" ht="47.25" x14ac:dyDescent="0.2">
      <c r="A23" s="27" t="s">
        <v>27</v>
      </c>
      <c r="B23" s="8">
        <v>911</v>
      </c>
      <c r="C23" s="8" t="s">
        <v>15</v>
      </c>
      <c r="D23" s="3" t="s">
        <v>28</v>
      </c>
      <c r="E23" s="8">
        <v>400</v>
      </c>
      <c r="F23" s="12">
        <f>F24</f>
        <v>1000000</v>
      </c>
      <c r="G23" s="12">
        <f t="shared" si="7"/>
        <v>0</v>
      </c>
      <c r="H23" s="12">
        <f t="shared" si="7"/>
        <v>0</v>
      </c>
      <c r="I23" s="28">
        <v>0</v>
      </c>
    </row>
    <row r="24" spans="1:9" s="19" customFormat="1" ht="48" thickBot="1" x14ac:dyDescent="0.25">
      <c r="A24" s="36" t="s">
        <v>38</v>
      </c>
      <c r="B24" s="37">
        <v>911</v>
      </c>
      <c r="C24" s="37" t="s">
        <v>15</v>
      </c>
      <c r="D24" s="38" t="s">
        <v>28</v>
      </c>
      <c r="E24" s="37">
        <v>410</v>
      </c>
      <c r="F24" s="39">
        <v>1000000</v>
      </c>
      <c r="G24" s="39">
        <v>0</v>
      </c>
      <c r="H24" s="40">
        <v>0</v>
      </c>
      <c r="I24" s="41">
        <v>0</v>
      </c>
    </row>
    <row r="25" spans="1:9" s="44" customFormat="1" ht="20.25" customHeight="1" thickBot="1" x14ac:dyDescent="0.25">
      <c r="A25" s="53" t="s">
        <v>16</v>
      </c>
      <c r="B25" s="54"/>
      <c r="C25" s="54"/>
      <c r="D25" s="54"/>
      <c r="E25" s="54"/>
      <c r="F25" s="42">
        <f>F22+F19+F16+F13+F10</f>
        <v>6450000</v>
      </c>
      <c r="G25" s="42">
        <f>G22+G19+G16+G13+G10</f>
        <v>8183999.8499999996</v>
      </c>
      <c r="H25" s="42">
        <f t="shared" ref="H25" si="8">H22+H19+H16+H13+H10</f>
        <v>3518169.86</v>
      </c>
      <c r="I25" s="43">
        <f t="shared" si="6"/>
        <v>42.988391061615182</v>
      </c>
    </row>
    <row r="26" spans="1:9" x14ac:dyDescent="0.2">
      <c r="H26" s="2"/>
    </row>
  </sheetData>
  <autoFilter ref="A7:K7"/>
  <mergeCells count="6">
    <mergeCell ref="A25:E25"/>
    <mergeCell ref="D1:K1"/>
    <mergeCell ref="A4:K4"/>
    <mergeCell ref="F2:K2"/>
    <mergeCell ref="A8:I8"/>
    <mergeCell ref="A9:I9"/>
  </mergeCells>
  <pageMargins left="0.39370078740157483" right="0.39370078740157483" top="0.59055118110236227" bottom="0.39370078740157483" header="0.31496062992125984" footer="0.31496062992125984"/>
  <pageSetup paperSize="9" scale="59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Table3</vt:lpstr>
      <vt:lpstr>Table3!Заголовки_для_печати</vt:lpstr>
      <vt:lpstr>Table3!Область_печати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2026-03-31T09:34:40Z</dcterms:modified>
</cp:coreProperties>
</file>